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<sst xmlns="http://schemas.openxmlformats.org/spreadsheetml/2006/main" count="78" uniqueCount="60">
  <si>
    <t xml:space="preserve">Pakiet 4 Opatrunki -1                                                                                                                                           </t>
  </si>
  <si>
    <t xml:space="preserve">L.p.</t>
  </si>
  <si>
    <t xml:space="preserve">nazwa międzynarodowa</t>
  </si>
  <si>
    <t xml:space="preserve">rozmiar</t>
  </si>
  <si>
    <t xml:space="preserve">postać</t>
  </si>
  <si>
    <t xml:space="preserve">ilość w opakowaniu</t>
  </si>
  <si>
    <t xml:space="preserve">zapotrzebowanie (w ilości opakowań)</t>
  </si>
  <si>
    <t xml:space="preserve">cena netto</t>
  </si>
  <si>
    <t xml:space="preserve">wartość netto</t>
  </si>
  <si>
    <t xml:space="preserve">vat</t>
  </si>
  <si>
    <t xml:space="preserve">wartość VAT</t>
  </si>
  <si>
    <t xml:space="preserve">wartość brutto</t>
  </si>
  <si>
    <t xml:space="preserve">producent</t>
  </si>
  <si>
    <t xml:space="preserve">nazwa produktu handlowa</t>
  </si>
  <si>
    <t xml:space="preserve">klasa MDR</t>
  </si>
  <si>
    <t xml:space="preserve">Sterylny opatrunek poliretanowy do mocowania cewników centralnych Rozmiar 10x11,5cm owalny,  z ramką i metką. Odporny na działanie środków dezynfekcyjnych zawierających alkohol. Klej akrylowy naniesiony równomiernie. Wyrób medyczny klasy Iia, opakowanie typu folia-folia. Potwierdzenie bariery folii dla wirusów= 27nm przez niezależne laboratorium na podstawie badań statystycznych znamiennej ilości próbek(min 32).</t>
  </si>
  <si>
    <t xml:space="preserve">10 cm x11,5cm</t>
  </si>
  <si>
    <t xml:space="preserve">opatrunek</t>
  </si>
  <si>
    <t xml:space="preserve">50szt</t>
  </si>
  <si>
    <t xml:space="preserve">Sterylny, poliuretanowy opatrunek do mocowania kaniul obwodowych z wycięciem. Rozmiar 7 x 8 cm z szerokimi aplikatorami (min. 2 cm), laminowaną metką i  2 laminowanymi paskami włókninowymi. Ponacinane poprzecznie obrzeże wzmocnione od spodu włókniną z każdej strony. Szybka aplikacja w 2 krokach (papier zabezpieczający i ramka). Klej akrylowy naniesiony w siateczkę (folia) i ze wzrorem kropek (włóknina) w sposób gwarantujący wysoką przepuszczalność dla pary wodnej. Odporny na działanie środków dezynfekcyjnych zawierających alkohol. Wyrób medyczny klasy IIa, opakowanie typu folia-folia. Potwierdzenie bariery folii dla wirusów =&gt;27nm przez niezależne laboratorium na podstawie badań statystycznie znamiennej ilości probek (min 32). Potwierdzona klinicznie wysoka stabilizacja, zwiększająca odsetek kaniul bez wymian przed dopuszczonym czasem stosowania.</t>
  </si>
  <si>
    <t xml:space="preserve">7 cm x 8 cm</t>
  </si>
  <si>
    <t xml:space="preserve">100szt</t>
  </si>
  <si>
    <t xml:space="preserve">Sterylny, poliuretanowy opatrunek do mocowania cewników centralnych z wycięciem. Rozmiar 8,5 x 11,5 cm z szerokimi aplikatorami (min. 2,5 cm), laminowaną metką i  szerokim laminowanym paskiem włókninowym z wycięciem. Ponacinane poprzecznie obrzeże wzmocnione od spodu włókniną z każdej strony. Szybka aplikacja w 2 krokach (papier zabezpieczający i ramka). Klej akrylowy naniesiony w siateczkę (folia) i ze wzrorem kropek (włóknina) w sposób gwarantujący wysoką przepuszczalność dla pary wodnej. Odporny na działanie środków dezynfekcyjnych zawierających alkohol. Wyrób medyczny klasy IIa, opakowanie typu folia-folia. Potwierdzenie bariery folii dla wirusów =&gt;27nm przez niezależne laboratorium na podstawie badań statystycznie znamiennej ilości probek (min 32).</t>
  </si>
  <si>
    <t xml:space="preserve">8,5 cm x 11,5 cm</t>
  </si>
  <si>
    <t xml:space="preserve">Sterylny, poliuretanowy opatrunek do mocowania kaniul obwodowych z wycięciem. Rozmiar 6 x 7 cm z ramką i metką. Odporny na działanie środków dezynfekcyjnych zawierających alkohol. Klej akrylowy naniesiony równomiernie. Wyrób medyczny klasy IIa, opakowanie  typu folia-folia. Potwierdzenie bariery folii dla wirusów =&gt;27nm przez niezależne laboratorium na podstawie badań statystycznie znamiennej ilości probek (min 32).</t>
  </si>
  <si>
    <t xml:space="preserve">6 cm x 7 cm</t>
  </si>
  <si>
    <t xml:space="preserve">Sterylny, poliuretanowy opatrunek do mocowania cewników centralnych z dwoma małymi wycięciami. Rozmiar 10 x 12 cm z szerokimi aplikatorami (min. 2,5 cm), laminowaną metką i  szerokim laminowanym paskiem włókninowym z wycięciem. Ponacinane poprzecznie obrzeże wzmocnione od spodu włókniną z każdej strony. Szybka aplikacja w 2 krokach (papier zabezpieczający i ramka). Klej akrylowy naniesiony w siateczkę (folia) i ze wzrorem kropek (włóknina) w sposób gwarantujący wysoką przepuszczalność dla pary wodnej. Odporny na działanie środków dezynfekcyjnych zawierających alkohol. Wyrób medyczny klasy IIa, opakowanie typu folia-folia. Potwierdzenie bariery folii dla wirusów =&gt;27nm przez niezależne laboratorium na podstawie badań statystycznie znamiennej ilości probek (min 32).</t>
  </si>
  <si>
    <t xml:space="preserve">10 cm x12cm</t>
  </si>
  <si>
    <t xml:space="preserve">Opatrunek poliuretanowy na rolce. Rozmiar  10 cm x 10 m. 2 warstwy zabezpieczające. Górny aplikator z miarką metryczną dzielony na 2 równe części. Odporny na działanie środków dezynfekcyjnych zawierających alkohol. Klej akrylowy naniesiony równomiernie. Wyrób medyczny klasy I. Potwierdzenie bariery folii dla wirusów =&gt;27nm przez niezależne laboratorium na podstawie badań statystycznie znamiennej ilości probek (min 32).</t>
  </si>
  <si>
    <t xml:space="preserve">10 cm x 10 m</t>
  </si>
  <si>
    <t xml:space="preserve">1szt</t>
  </si>
  <si>
    <t xml:space="preserve">Skoncentrowany trójpolimerowy krem z silikonem do ochrony skóry zdrowej i uszkodzonej przed działaniem płynów oraz nietrzymaniem moczu/kału. Zapewnia  nawilżanie suchej i spierzchniętej skóry. Nie zawiera tlenku cynku i alkoholu. Działa przez 24 godziny (aplikacja co 3-4 epizody nietrzymania moczu/kału). Skuteczność ochrony skóry potwierdzona klinicznie na grupie minimum 200 pacjentów (załączyć wykaz publikacji badań klinicznych).</t>
  </si>
  <si>
    <t xml:space="preserve">tubka 92 g</t>
  </si>
  <si>
    <t xml:space="preserve">krem</t>
  </si>
  <si>
    <t xml:space="preserve">12szt</t>
  </si>
  <si>
    <t xml:space="preserve">Sterylny, bezalkoholowy trójpolimerowy preparat z silikonem do ochrony skóry zdrowej i uszkodzonej. Dodatek plastycyzera zapewnia niepękającą barierę na skórze. Działa ochronnie przez 72 godziny. Skuteczność ochrony skóry przed uszkodzeniem przez mocz/kał potwierdzona klinicznie na grupie minimum 900 pacjentów (załączyć wykaz publikacji badań klinicznych).</t>
  </si>
  <si>
    <t xml:space="preserve">flakonik z atomizerem 28ml</t>
  </si>
  <si>
    <t xml:space="preserve">roztwór</t>
  </si>
  <si>
    <t xml:space="preserve">Przylepiec chirurgiczny, hypoalergiczny, z mikroporowatej włókniny poliestrowej bez zawartości wiskozy i celulozy, z makroperforacją na całej powierzchni, umożliwiającą dzielenie bez nożyczek wzdłuż i w poprzek, z klejem akrylowym równomiernie naniesionym na całej powierzchni,  bez zawartości tlenku cynku, kauczuku i lateksu, wodoodporny, o wysokiej przylepności w momencie aplikacji i długo czasowej</t>
  </si>
  <si>
    <t xml:space="preserve">2,5 cm x 9,14 m</t>
  </si>
  <si>
    <t xml:space="preserve">plaster</t>
  </si>
  <si>
    <t xml:space="preserve">12 szt</t>
  </si>
  <si>
    <t xml:space="preserve">Przylepiec chirurgiczny, hypoalergiczny, z przezroczystej folii polietylenowej, z makroperforacją na całej powierzchni, umożliwiającą dzielenie bez nożyczek wzdłuż i w poprzek, elastyczny, z wodoodpornym klejem akrylowym równomiernie naniesionym na całej powierzchni , bez lateksu, kauczuku i tlenku cynku</t>
  </si>
  <si>
    <t xml:space="preserve">Przylepiec chirurgiczny, hypoalergiczny, z rozciągliwej włókniny poliestrowej, perforowanej co 5 cm, łatwy do dzielenia poprzecznego  bez użycia nożyczek, trudnobrudzący, wybitnie delikatny dla skóry pacjenta, niepozostawiający resztek kleju na skórze, wysoka i długotrwała przylepność,  klej akrylowy: bez zawartości tlenku cynku, kauczuku i lateksu, wodoodporny, równomiernie naniesiony na całej powierzchni, nie klejący się do rękawiczek, bez papieru zabezpieczającego</t>
  </si>
  <si>
    <t xml:space="preserve">9,14cmx1,25m</t>
  </si>
  <si>
    <t xml:space="preserve">24szt</t>
  </si>
  <si>
    <t xml:space="preserve">Sterylny opatrunek poliretanowy. Rozmiar 10x25cm z ramką. Odporny na działanie środków dezynfekcyjnych zawierających alkohol. Klej akrylowy naniesiony równomiernie. Wyrób medyczny klasy Iia, opakowanie typu folia-folia. Potwierdzenie bariery folii dla wirusów= 27nm przez niezależne laboratorium na podstawie badań statystycznych znamiennej ilości próbek(min 32).</t>
  </si>
  <si>
    <t xml:space="preserve">10x25cm</t>
  </si>
  <si>
    <t xml:space="preserve">20szt</t>
  </si>
  <si>
    <t xml:space="preserve">Sterylny opatrunek poliretanowy. Rozmiar 15x20cm z ramką. Odporny na działanie środków dezynfekcyjnych zawierających alkohol. Klej akrylowy naniesiony równomiernie. Wyrób medyczny klasy Iia, opakowanie typu folia-folia. Potwierdzenie bariery folii dla wirusów= 27nm przez niezależne laboratorium na podstawie badań statystycznych znamiennej ilości próbek(min 32).</t>
  </si>
  <si>
    <t xml:space="preserve">15x20cm</t>
  </si>
  <si>
    <t xml:space="preserve">10szt</t>
  </si>
  <si>
    <t xml:space="preserve">Hipoalergiczny przylepiec papierowy - bezpieczny,  dobrze przylegający do skóry, pozostawia nieznaczną ilość kleju po usunięciu, oddychający, wykonany bez użycia lateksu.</t>
  </si>
  <si>
    <t xml:space="preserve">9,14 m X1,25 cm</t>
  </si>
  <si>
    <t xml:space="preserve">STERYLny opatrunek poliretanowy. Rozmiar 20X30CM z ramką. Odporny na działanie środków dezynfekcyjnych zawierających alkohol. Klej akrylowy naniesiony równomiernie. Wyrób medyczny klasy Iia, opakowanie typu folia-folia. Potwierdzenie bariery folii dla wirusów= 27nm przez niezależne laboratorium na podstawie badań statystycznych znamiennej ilości próbek(min 32).</t>
  </si>
  <si>
    <t xml:space="preserve">20x30cm</t>
  </si>
  <si>
    <t xml:space="preserve">RAZEM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</si>
  <si>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</si>
  <si>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 xml:space="preserve">Zamawiający wymaga aby wszystkie etykiety oferowanych produktów opisane były w języku polskim.</t>
  </si>
  <si>
    <t xml:space="preserve"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</si>
</sst>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0.0"/>
    <numFmt numFmtId="167" formatCode="0.00"/>
    <numFmt numFmtId="168" formatCode="#,##0.00&quot;      &quot;;#,##0.00&quot;      &quot;;\-#&quot;      &quot;;\ @\ "/>
    <numFmt numFmtId="169" formatCode="0%"/>
    <numFmt numFmtId="170" formatCode="#,##0.00&quot; zł &quot;;#,##0.00&quot; zł &quot;;\-#&quot; zł &quot;;\ @\ "/>
  </numFmts>
  <fonts count="11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2"/>
      <charset val="238"/>
    </font>
    <font>
      <sz val="10"/>
      <color rgb="FF000000"/>
      <name val="Arial CE"/>
      <family val="0"/>
      <charset val="238"/>
    </font>
    <font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b val="true"/>
      <sz val="11"/>
      <color theme="1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0" tint="-0.25"/>
        <bgColor rgb="FFC0C0C0"/>
      </patternFill>
    </fill>
    <fill>
      <patternFill patternType="solid">
        <fgColor theme="0" tint="-0.15"/>
        <bgColor rgb="FFC0C0C0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9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0" fontId="9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0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2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6" fillId="2" borderId="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2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2" borderId="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2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2" borderId="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2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2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2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2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6" fillId="2" borderId="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2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2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2" borderId="7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6" fillId="2" borderId="8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2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0" xfId="2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2" borderId="10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2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5" borderId="1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7" fillId="5" borderId="11" xfId="1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7" fillId="5" borderId="1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7" fillId="5" borderId="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7" fillId="5" borderId="4" xfId="1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7" fillId="2" borderId="0" xfId="2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7" fontId="7" fillId="2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_Leki, płyny infuzyjne, chemikalia - pakiet 1a do 1n, 2a,2b,3" xfId="20"/>
    <cellStyle name="Normalny_Leki, płyny infuzyjne, chemikalia - pakiet 1a do 1n, 2a,2b,3 3" xfId="21"/>
    <cellStyle name="Normalny_Leki, płyny infuzyjne, chemikalia - pakiet 1a do 1n, 2a,2b,3 3 2" xfId="22"/>
    <cellStyle name="Normalny_Leki, płyny infuzyjne, chemikalia - pakiet 1a do 1n, 2a,2b,3 4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4:O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2" min="2" style="0" width="6.59"/>
    <col collapsed="false" customWidth="true" hidden="false" outlineLevel="0" max="3" min="3" style="0" width="43"/>
    <col collapsed="false" customWidth="true" hidden="false" outlineLevel="0" max="4" min="4" style="0" width="20.39"/>
    <col collapsed="false" customWidth="true" hidden="false" outlineLevel="0" max="5" min="5" style="0" width="12.6"/>
    <col collapsed="false" customWidth="true" hidden="false" outlineLevel="0" max="6" min="6" style="0" width="19.86"/>
    <col collapsed="false" customWidth="true" hidden="false" outlineLevel="0" max="7" min="7" style="0" width="22.73"/>
    <col collapsed="false" customWidth="true" hidden="false" outlineLevel="0" max="8" min="8" style="0" width="11.73"/>
    <col collapsed="false" customWidth="true" hidden="false" outlineLevel="0" max="9" min="9" style="0" width="15.39"/>
    <col collapsed="false" customWidth="true" hidden="false" outlineLevel="0" max="10" min="10" style="0" width="11.59"/>
    <col collapsed="false" customWidth="true" hidden="false" outlineLevel="0" max="11" min="11" style="0" width="13"/>
    <col collapsed="false" customWidth="true" hidden="false" outlineLevel="0" max="12" min="12" style="0" width="16"/>
    <col collapsed="false" customWidth="true" hidden="false" outlineLevel="0" max="13" min="13" style="0" width="19.4"/>
    <col collapsed="false" customWidth="true" hidden="false" outlineLevel="0" max="14" min="14" style="0" width="20.26"/>
    <col collapsed="false" customWidth="true" hidden="false" outlineLevel="0" max="15" min="15" style="0" width="16.59"/>
  </cols>
  <sheetData>
    <row r="4" customFormat="false" ht="14.25" hidden="false" customHeight="false" outlineLevel="0" collapsed="false">
      <c r="B4" s="1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customFormat="false" ht="23.85" hidden="false" customHeight="false" outlineLevel="0" collapsed="false">
      <c r="B5" s="3" t="s">
        <v>1</v>
      </c>
      <c r="C5" s="3" t="s">
        <v>2</v>
      </c>
      <c r="D5" s="3" t="s">
        <v>3</v>
      </c>
      <c r="E5" s="3" t="s">
        <v>4</v>
      </c>
      <c r="F5" s="4" t="s">
        <v>5</v>
      </c>
      <c r="G5" s="5" t="s">
        <v>6</v>
      </c>
      <c r="H5" s="6" t="s">
        <v>7</v>
      </c>
      <c r="I5" s="6" t="s">
        <v>8</v>
      </c>
      <c r="J5" s="3" t="s">
        <v>9</v>
      </c>
      <c r="K5" s="3" t="s">
        <v>10</v>
      </c>
      <c r="L5" s="6" t="s">
        <v>11</v>
      </c>
      <c r="M5" s="7" t="s">
        <v>12</v>
      </c>
      <c r="N5" s="8" t="s">
        <v>13</v>
      </c>
      <c r="O5" s="9" t="s">
        <v>14</v>
      </c>
    </row>
    <row r="6" customFormat="false" ht="113.4" hidden="false" customHeight="false" outlineLevel="0" collapsed="false">
      <c r="B6" s="10" t="n">
        <v>1</v>
      </c>
      <c r="C6" s="11" t="s">
        <v>15</v>
      </c>
      <c r="D6" s="12" t="s">
        <v>16</v>
      </c>
      <c r="E6" s="13" t="s">
        <v>17</v>
      </c>
      <c r="F6" s="14" t="s">
        <v>18</v>
      </c>
      <c r="G6" s="15" t="n">
        <v>1</v>
      </c>
      <c r="H6" s="16"/>
      <c r="I6" s="17" t="n">
        <f aca="false">H6*G6</f>
        <v>0</v>
      </c>
      <c r="J6" s="12"/>
      <c r="K6" s="17" t="n">
        <f aca="false">SUM(L6-I6)</f>
        <v>0</v>
      </c>
      <c r="L6" s="17" t="n">
        <f aca="false">I6*1.08</f>
        <v>0</v>
      </c>
      <c r="M6" s="13"/>
      <c r="N6" s="18"/>
      <c r="O6" s="19"/>
    </row>
    <row r="7" customFormat="false" ht="225.35" hidden="false" customHeight="false" outlineLevel="0" collapsed="false">
      <c r="B7" s="20" t="n">
        <v>2</v>
      </c>
      <c r="C7" s="21" t="s">
        <v>19</v>
      </c>
      <c r="D7" s="22" t="s">
        <v>20</v>
      </c>
      <c r="E7" s="22" t="s">
        <v>17</v>
      </c>
      <c r="F7" s="23" t="s">
        <v>21</v>
      </c>
      <c r="G7" s="24" t="n">
        <v>6</v>
      </c>
      <c r="H7" s="25"/>
      <c r="I7" s="17" t="n">
        <f aca="false">H7*G7</f>
        <v>0</v>
      </c>
      <c r="J7" s="26"/>
      <c r="K7" s="27" t="n">
        <f aca="false">SUM(L7-I7)</f>
        <v>0</v>
      </c>
      <c r="L7" s="17" t="n">
        <f aca="false">I7*1.08</f>
        <v>0</v>
      </c>
      <c r="M7" s="13"/>
      <c r="N7" s="28"/>
      <c r="O7" s="19"/>
    </row>
    <row r="8" customFormat="false" ht="202.95" hidden="false" customHeight="false" outlineLevel="0" collapsed="false">
      <c r="B8" s="20" t="n">
        <v>3</v>
      </c>
      <c r="C8" s="21" t="s">
        <v>22</v>
      </c>
      <c r="D8" s="22" t="s">
        <v>23</v>
      </c>
      <c r="E8" s="22" t="s">
        <v>17</v>
      </c>
      <c r="F8" s="23" t="s">
        <v>18</v>
      </c>
      <c r="G8" s="24" t="n">
        <v>7</v>
      </c>
      <c r="H8" s="25"/>
      <c r="I8" s="17" t="n">
        <f aca="false">H8*G8</f>
        <v>0</v>
      </c>
      <c r="J8" s="26"/>
      <c r="K8" s="27" t="n">
        <f aca="false">SUM(L8-I8)</f>
        <v>0</v>
      </c>
      <c r="L8" s="17" t="n">
        <f aca="false">I8*1.08</f>
        <v>0</v>
      </c>
      <c r="M8" s="13"/>
      <c r="N8" s="28"/>
      <c r="O8" s="19"/>
    </row>
    <row r="9" customFormat="false" ht="113.4" hidden="false" customHeight="false" outlineLevel="0" collapsed="false">
      <c r="B9" s="20" t="n">
        <v>4</v>
      </c>
      <c r="C9" s="21" t="s">
        <v>24</v>
      </c>
      <c r="D9" s="22" t="s">
        <v>25</v>
      </c>
      <c r="E9" s="22" t="s">
        <v>17</v>
      </c>
      <c r="F9" s="23" t="s">
        <v>21</v>
      </c>
      <c r="G9" s="24" t="n">
        <v>4</v>
      </c>
      <c r="H9" s="25"/>
      <c r="I9" s="17" t="n">
        <f aca="false">H9*G9</f>
        <v>0</v>
      </c>
      <c r="J9" s="26"/>
      <c r="K9" s="27" t="n">
        <f aca="false">SUM(L9-I9)</f>
        <v>0</v>
      </c>
      <c r="L9" s="17" t="n">
        <f aca="false">I9*1.08</f>
        <v>0</v>
      </c>
      <c r="M9" s="13"/>
      <c r="N9" s="28"/>
      <c r="O9" s="19"/>
    </row>
    <row r="10" customFormat="false" ht="202.95" hidden="false" customHeight="false" outlineLevel="0" collapsed="false">
      <c r="B10" s="20" t="n">
        <v>5</v>
      </c>
      <c r="C10" s="21" t="s">
        <v>26</v>
      </c>
      <c r="D10" s="22" t="s">
        <v>27</v>
      </c>
      <c r="E10" s="22" t="s">
        <v>17</v>
      </c>
      <c r="F10" s="23" t="s">
        <v>18</v>
      </c>
      <c r="G10" s="24" t="n">
        <v>10</v>
      </c>
      <c r="H10" s="25"/>
      <c r="I10" s="17" t="n">
        <f aca="false">H10*G10</f>
        <v>0</v>
      </c>
      <c r="J10" s="26"/>
      <c r="K10" s="27" t="n">
        <f aca="false">SUM(L10-I10)</f>
        <v>0</v>
      </c>
      <c r="L10" s="17" t="n">
        <f aca="false">I10*1.08</f>
        <v>0</v>
      </c>
      <c r="M10" s="13"/>
      <c r="N10" s="28"/>
      <c r="O10" s="19"/>
    </row>
    <row r="11" customFormat="false" ht="113.4" hidden="false" customHeight="false" outlineLevel="0" collapsed="false">
      <c r="B11" s="20" t="n">
        <v>6</v>
      </c>
      <c r="C11" s="21" t="s">
        <v>28</v>
      </c>
      <c r="D11" s="22" t="s">
        <v>29</v>
      </c>
      <c r="E11" s="22" t="s">
        <v>17</v>
      </c>
      <c r="F11" s="23" t="s">
        <v>30</v>
      </c>
      <c r="G11" s="24" t="n">
        <v>1</v>
      </c>
      <c r="H11" s="25"/>
      <c r="I11" s="17" t="n">
        <f aca="false">H11*G11</f>
        <v>0</v>
      </c>
      <c r="J11" s="26"/>
      <c r="K11" s="27" t="n">
        <f aca="false">SUM(L11-I11)</f>
        <v>0</v>
      </c>
      <c r="L11" s="17" t="n">
        <f aca="false">I11*1.08</f>
        <v>0</v>
      </c>
      <c r="M11" s="13"/>
      <c r="N11" s="28"/>
      <c r="O11" s="19"/>
    </row>
    <row r="12" customFormat="false" ht="113.4" hidden="false" customHeight="false" outlineLevel="0" collapsed="false">
      <c r="B12" s="29" t="n">
        <v>7</v>
      </c>
      <c r="C12" s="21" t="s">
        <v>31</v>
      </c>
      <c r="D12" s="30" t="s">
        <v>32</v>
      </c>
      <c r="E12" s="30" t="s">
        <v>33</v>
      </c>
      <c r="F12" s="31" t="s">
        <v>34</v>
      </c>
      <c r="G12" s="24" t="n">
        <v>8</v>
      </c>
      <c r="H12" s="32"/>
      <c r="I12" s="17" t="n">
        <f aca="false">H12*G12</f>
        <v>0</v>
      </c>
      <c r="J12" s="33"/>
      <c r="K12" s="27" t="n">
        <f aca="false">SUM(L12-I12)</f>
        <v>0</v>
      </c>
      <c r="L12" s="17" t="n">
        <f aca="false">I12*1.08</f>
        <v>0</v>
      </c>
      <c r="M12" s="13"/>
      <c r="N12" s="34"/>
      <c r="O12" s="19"/>
    </row>
    <row r="13" customFormat="false" ht="102.2" hidden="false" customHeight="false" outlineLevel="0" collapsed="false">
      <c r="B13" s="20" t="n">
        <v>8</v>
      </c>
      <c r="C13" s="21" t="s">
        <v>35</v>
      </c>
      <c r="D13" s="35" t="s">
        <v>36</v>
      </c>
      <c r="E13" s="22" t="s">
        <v>37</v>
      </c>
      <c r="F13" s="23" t="s">
        <v>34</v>
      </c>
      <c r="G13" s="24" t="n">
        <v>1</v>
      </c>
      <c r="H13" s="25"/>
      <c r="I13" s="17" t="n">
        <f aca="false">H13*G13</f>
        <v>0</v>
      </c>
      <c r="J13" s="26"/>
      <c r="K13" s="27" t="n">
        <f aca="false">SUM(L13-I13)</f>
        <v>0</v>
      </c>
      <c r="L13" s="17" t="n">
        <f aca="false">I13*1.08</f>
        <v>0</v>
      </c>
      <c r="M13" s="13"/>
      <c r="N13" s="28"/>
      <c r="O13" s="19"/>
    </row>
    <row r="14" customFormat="false" ht="102.2" hidden="false" customHeight="false" outlineLevel="0" collapsed="false">
      <c r="B14" s="20" t="n">
        <v>9</v>
      </c>
      <c r="C14" s="36" t="s">
        <v>38</v>
      </c>
      <c r="D14" s="37" t="s">
        <v>39</v>
      </c>
      <c r="E14" s="22" t="s">
        <v>40</v>
      </c>
      <c r="F14" s="38" t="s">
        <v>41</v>
      </c>
      <c r="G14" s="39" t="n">
        <v>465</v>
      </c>
      <c r="H14" s="25"/>
      <c r="I14" s="17" t="n">
        <f aca="false">H14*G14</f>
        <v>0</v>
      </c>
      <c r="J14" s="26"/>
      <c r="K14" s="27" t="n">
        <f aca="false">SUM(L14-I14)</f>
        <v>0</v>
      </c>
      <c r="L14" s="17" t="n">
        <f aca="false">I14*1.08</f>
        <v>0</v>
      </c>
      <c r="M14" s="13"/>
      <c r="N14" s="28"/>
      <c r="O14" s="19"/>
    </row>
    <row r="15" customFormat="false" ht="79.85" hidden="false" customHeight="false" outlineLevel="0" collapsed="false">
      <c r="B15" s="20" t="n">
        <v>10</v>
      </c>
      <c r="C15" s="36" t="s">
        <v>42</v>
      </c>
      <c r="D15" s="37" t="s">
        <v>39</v>
      </c>
      <c r="E15" s="22" t="s">
        <v>40</v>
      </c>
      <c r="F15" s="23" t="s">
        <v>41</v>
      </c>
      <c r="G15" s="39" t="n">
        <v>140</v>
      </c>
      <c r="H15" s="25"/>
      <c r="I15" s="17" t="n">
        <f aca="false">H15*G15</f>
        <v>0</v>
      </c>
      <c r="J15" s="26"/>
      <c r="K15" s="27" t="n">
        <f aca="false">SUM(L15-I15)</f>
        <v>0</v>
      </c>
      <c r="L15" s="17" t="n">
        <f aca="false">I15*1.08</f>
        <v>0</v>
      </c>
      <c r="M15" s="13"/>
      <c r="N15" s="28"/>
      <c r="O15" s="19"/>
    </row>
    <row r="16" customFormat="false" ht="124.6" hidden="false" customHeight="false" outlineLevel="0" collapsed="false">
      <c r="B16" s="29" t="n">
        <v>11</v>
      </c>
      <c r="C16" s="40" t="s">
        <v>43</v>
      </c>
      <c r="D16" s="37" t="s">
        <v>44</v>
      </c>
      <c r="E16" s="22" t="s">
        <v>40</v>
      </c>
      <c r="F16" s="31" t="s">
        <v>45</v>
      </c>
      <c r="G16" s="24" t="n">
        <v>2</v>
      </c>
      <c r="H16" s="25"/>
      <c r="I16" s="17" t="n">
        <f aca="false">H16*G16</f>
        <v>0</v>
      </c>
      <c r="J16" s="33"/>
      <c r="K16" s="27" t="n">
        <f aca="false">SUM(L16-I16)</f>
        <v>0</v>
      </c>
      <c r="L16" s="17" t="n">
        <f aca="false">I16*1.08</f>
        <v>0</v>
      </c>
      <c r="M16" s="13"/>
      <c r="N16" s="34"/>
      <c r="O16" s="19"/>
    </row>
    <row r="17" customFormat="false" ht="102.2" hidden="false" customHeight="false" outlineLevel="0" collapsed="false">
      <c r="B17" s="41" t="n">
        <v>12</v>
      </c>
      <c r="C17" s="42" t="s">
        <v>46</v>
      </c>
      <c r="D17" s="22" t="s">
        <v>47</v>
      </c>
      <c r="E17" s="22" t="s">
        <v>17</v>
      </c>
      <c r="F17" s="43" t="s">
        <v>48</v>
      </c>
      <c r="G17" s="44" t="n">
        <v>1</v>
      </c>
      <c r="H17" s="25"/>
      <c r="I17" s="17" t="n">
        <f aca="false">H17*G17</f>
        <v>0</v>
      </c>
      <c r="J17" s="26"/>
      <c r="K17" s="27" t="n">
        <f aca="false">SUM(L17-I17)</f>
        <v>0</v>
      </c>
      <c r="L17" s="17" t="n">
        <f aca="false">I17*1.08</f>
        <v>0</v>
      </c>
      <c r="M17" s="13"/>
      <c r="N17" s="28"/>
      <c r="O17" s="19"/>
    </row>
    <row r="18" customFormat="false" ht="102.2" hidden="false" customHeight="false" outlineLevel="0" collapsed="false">
      <c r="B18" s="41" t="n">
        <v>13</v>
      </c>
      <c r="C18" s="42" t="s">
        <v>49</v>
      </c>
      <c r="D18" s="22" t="s">
        <v>50</v>
      </c>
      <c r="E18" s="20" t="s">
        <v>17</v>
      </c>
      <c r="F18" s="23" t="s">
        <v>51</v>
      </c>
      <c r="G18" s="24" t="n">
        <v>1</v>
      </c>
      <c r="H18" s="45"/>
      <c r="I18" s="17" t="n">
        <f aca="false">H18*G18</f>
        <v>0</v>
      </c>
      <c r="J18" s="26"/>
      <c r="K18" s="27" t="n">
        <f aca="false">SUM(L18-I18)</f>
        <v>0</v>
      </c>
      <c r="L18" s="17" t="n">
        <f aca="false">I18*1.08</f>
        <v>0</v>
      </c>
      <c r="M18" s="13"/>
      <c r="N18" s="28"/>
      <c r="O18" s="19"/>
    </row>
    <row r="19" customFormat="false" ht="46.25" hidden="false" customHeight="false" outlineLevel="0" collapsed="false">
      <c r="B19" s="22" t="n">
        <v>14</v>
      </c>
      <c r="C19" s="46" t="s">
        <v>52</v>
      </c>
      <c r="D19" s="22" t="s">
        <v>53</v>
      </c>
      <c r="E19" s="20" t="s">
        <v>17</v>
      </c>
      <c r="F19" s="23" t="n">
        <v>24</v>
      </c>
      <c r="G19" s="24" t="n">
        <v>5</v>
      </c>
      <c r="H19" s="47"/>
      <c r="I19" s="17" t="n">
        <f aca="false">H19*G19</f>
        <v>0</v>
      </c>
      <c r="J19" s="26"/>
      <c r="K19" s="27" t="n">
        <f aca="false">SUM(L19-I19)</f>
        <v>0</v>
      </c>
      <c r="L19" s="17" t="n">
        <f aca="false">I19*1.08</f>
        <v>0</v>
      </c>
      <c r="M19" s="13"/>
      <c r="N19" s="28"/>
      <c r="O19" s="19"/>
    </row>
    <row r="20" customFormat="false" ht="102.2" hidden="false" customHeight="false" outlineLevel="0" collapsed="false">
      <c r="B20" s="48" t="n">
        <v>15</v>
      </c>
      <c r="C20" s="42" t="s">
        <v>54</v>
      </c>
      <c r="D20" s="22" t="s">
        <v>55</v>
      </c>
      <c r="E20" s="22" t="s">
        <v>17</v>
      </c>
      <c r="F20" s="49" t="s">
        <v>51</v>
      </c>
      <c r="G20" s="15" t="n">
        <v>1</v>
      </c>
      <c r="H20" s="47"/>
      <c r="I20" s="17" t="n">
        <f aca="false">H20*G20</f>
        <v>0</v>
      </c>
      <c r="J20" s="26"/>
      <c r="K20" s="27" t="n">
        <f aca="false">SUM(L20-I20)</f>
        <v>0</v>
      </c>
      <c r="L20" s="17" t="n">
        <f aca="false">I20*1.08</f>
        <v>0</v>
      </c>
      <c r="M20" s="13"/>
      <c r="N20" s="28"/>
      <c r="O20" s="19"/>
    </row>
    <row r="21" customFormat="false" ht="14.25" hidden="false" customHeight="false" outlineLevel="0" collapsed="false">
      <c r="B21" s="50"/>
      <c r="C21" s="51"/>
      <c r="D21" s="51"/>
      <c r="E21" s="52"/>
      <c r="F21" s="53"/>
      <c r="G21" s="54"/>
      <c r="H21" s="55" t="s">
        <v>56</v>
      </c>
      <c r="I21" s="56" t="n">
        <f aca="false">SUM(I6:I20)</f>
        <v>0</v>
      </c>
      <c r="J21" s="57"/>
      <c r="K21" s="58" t="n">
        <f aca="false">SUM(K6:K20)</f>
        <v>0</v>
      </c>
      <c r="L21" s="59" t="n">
        <f aca="false">SUM(L6:L20)</f>
        <v>0</v>
      </c>
      <c r="M21" s="54"/>
      <c r="N21" s="54"/>
    </row>
    <row r="24" customFormat="false" ht="37.5" hidden="false" customHeight="true" outlineLevel="0" collapsed="false">
      <c r="C24" s="60" t="s">
        <v>57</v>
      </c>
      <c r="D24" s="60"/>
      <c r="E24" s="60"/>
      <c r="F24" s="60"/>
      <c r="G24" s="60"/>
      <c r="H24" s="60"/>
      <c r="I24" s="60"/>
      <c r="J24" s="60"/>
      <c r="K24" s="60"/>
    </row>
    <row r="25" customFormat="false" ht="14.25" hidden="false" customHeight="false" outlineLevel="0" collapsed="false">
      <c r="C25" s="61" t="s">
        <v>58</v>
      </c>
      <c r="D25" s="62"/>
      <c r="E25" s="62"/>
      <c r="F25" s="63"/>
      <c r="G25" s="62"/>
      <c r="H25" s="64"/>
      <c r="I25" s="65"/>
      <c r="J25" s="65"/>
      <c r="K25" s="65"/>
    </row>
    <row r="26" customFormat="false" ht="14.25" hidden="false" customHeight="true" outlineLevel="0" collapsed="false">
      <c r="C26" s="60" t="s">
        <v>59</v>
      </c>
      <c r="D26" s="60"/>
      <c r="E26" s="60"/>
      <c r="F26" s="60"/>
      <c r="G26" s="60"/>
      <c r="H26" s="60"/>
      <c r="I26" s="60"/>
      <c r="J26" s="60"/>
      <c r="K26" s="60"/>
    </row>
  </sheetData>
  <mergeCells count="3">
    <mergeCell ref="C4:N4"/>
    <mergeCell ref="C24:K24"/>
    <mergeCell ref="C26:K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2026-04-04T06:09:28Z</dcterms:created>
  <dc:creator>Zest 03714</dc:creator>
  <dc:description/>
  <dc:language>pl-PL</dc:language>
  <cp:lastModifiedBy/>
  <cp:lastPrinted>2026-08-19T11:01:01Z</cp:lastPrinted>
  <dcterms:modified xsi:type="dcterms:W3CDTF">2026-08-19T11:03:55Z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